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2A5CDB1C-8CD8-41A6-969D-79B8A8E733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機器明細書" sheetId="5" r:id="rId1"/>
    <sheet name="機器明細書 (同等品の場合)" sheetId="6" r:id="rId2"/>
  </sheets>
  <definedNames>
    <definedName name="a" localSheetId="0">#REF!</definedName>
    <definedName name="a" localSheetId="1">#REF!</definedName>
    <definedName name="a">#REF!</definedName>
    <definedName name="abc" localSheetId="0">#REF!</definedName>
    <definedName name="abc" localSheetId="1">#REF!</definedName>
    <definedName name="abc">#REF!</definedName>
    <definedName name="b" localSheetId="1">#REF!</definedName>
    <definedName name="b">#REF!</definedName>
    <definedName name="def" localSheetId="0">#REF!</definedName>
    <definedName name="def" localSheetId="1">#REF!</definedName>
    <definedName name="def">#REF!</definedName>
    <definedName name="POP" localSheetId="0">#REF!</definedName>
    <definedName name="POP" localSheetId="1">#REF!</definedName>
    <definedName name="POP">#REF!</definedName>
    <definedName name="POPWIN" localSheetId="0">#REF!</definedName>
    <definedName name="POPWIN" localSheetId="1">#REF!</definedName>
    <definedName name="POPWIN">#REF!</definedName>
    <definedName name="_xlnm.Print_Area" localSheetId="0">機器明細書!$A$1:$T$19</definedName>
    <definedName name="_xlnm.Print_Area" localSheetId="1">'機器明細書 (同等品の場合)'!$A$1:$T$19</definedName>
    <definedName name="_xlnm.Print_Titles" localSheetId="0">機器明細書!$1:$6</definedName>
    <definedName name="_xlnm.Print_Titles" localSheetId="1">'機器明細書 (同等品の場合)'!$1:$6</definedName>
    <definedName name="あああ" localSheetId="0">#REF!</definedName>
    <definedName name="あああ" localSheetId="1">#REF!</definedName>
    <definedName name="あああ">#REF!</definedName>
    <definedName name="カーソル" localSheetId="0">#REF!</definedName>
    <definedName name="カーソル" localSheetId="1">#REF!</definedName>
    <definedName name="カーソル">#REF!</definedName>
    <definedName name="沖" localSheetId="0">#REF!</definedName>
    <definedName name="沖" localSheetId="1">#REF!</definedName>
    <definedName name="沖">#REF!</definedName>
    <definedName name="規格" localSheetId="0">#REF!</definedName>
    <definedName name="規格" localSheetId="1">#REF!</definedName>
    <definedName name="規格">#REF!</definedName>
    <definedName name="社名" localSheetId="0">#REF!</definedName>
    <definedName name="社名" localSheetId="1">#REF!</definedName>
    <definedName name="社名">#REF!</definedName>
    <definedName name="商品" localSheetId="0">#REF!</definedName>
    <definedName name="商品" localSheetId="1">#REF!</definedName>
    <definedName name="商品">#REF!</definedName>
    <definedName name="請求" localSheetId="0">#REF!</definedName>
    <definedName name="請求" localSheetId="1">#REF!</definedName>
    <definedName name="請求">#REF!</definedName>
    <definedName name="請求２" localSheetId="0">#REF!</definedName>
    <definedName name="請求２" localSheetId="1">#REF!</definedName>
    <definedName name="請求２">#REF!</definedName>
    <definedName name="請求書１" localSheetId="0">#REF!</definedName>
    <definedName name="請求書１" localSheetId="1">#REF!</definedName>
    <definedName name="請求書１">#REF!</definedName>
    <definedName name="請求書だよ" localSheetId="0">#REF!</definedName>
    <definedName name="請求書だよ" localSheetId="1">#REF!</definedName>
    <definedName name="請求書だよ">#REF!</definedName>
    <definedName name="対応" localSheetId="0">#REF!</definedName>
    <definedName name="対応" localSheetId="1">#REF!</definedName>
    <definedName name="対応">#REF!</definedName>
    <definedName name="得意先" localSheetId="0">#REF!</definedName>
    <definedName name="得意先" localSheetId="1">#REF!</definedName>
    <definedName name="得意先">#REF!</definedName>
    <definedName name="保守" localSheetId="0">#REF!</definedName>
    <definedName name="保守" localSheetId="1">#REF!</definedName>
    <definedName name="保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6" l="1"/>
  <c r="T13" i="6"/>
  <c r="T12" i="6"/>
  <c r="T11" i="6"/>
  <c r="T10" i="6"/>
  <c r="T9" i="6"/>
  <c r="T8" i="6"/>
  <c r="T14" i="5"/>
  <c r="T13" i="5"/>
  <c r="T12" i="5"/>
  <c r="T11" i="5"/>
  <c r="T10" i="5"/>
  <c r="T9" i="5"/>
  <c r="T8" i="5"/>
  <c r="T15" i="6" l="1"/>
  <c r="T15" i="5"/>
  <c r="T16" i="5" s="1"/>
  <c r="T16" i="6"/>
  <c r="T17" i="6" s="1"/>
  <c r="T17" i="5"/>
</calcChain>
</file>

<file path=xl/sharedStrings.xml><?xml version="1.0" encoding="utf-8"?>
<sst xmlns="http://schemas.openxmlformats.org/spreadsheetml/2006/main" count="69" uniqueCount="39">
  <si>
    <t>同等品
可否</t>
    <rPh sb="0" eb="3">
      <t>ドウトウヒン</t>
    </rPh>
    <rPh sb="4" eb="6">
      <t>カヒ</t>
    </rPh>
    <phoneticPr fontId="4"/>
  </si>
  <si>
    <t>№</t>
    <phoneticPr fontId="4"/>
  </si>
  <si>
    <t>品名</t>
    <rPh sb="0" eb="2">
      <t>ヒンメイ</t>
    </rPh>
    <phoneticPr fontId="4"/>
  </si>
  <si>
    <t>規格</t>
    <rPh sb="0" eb="2">
      <t>キカク</t>
    </rPh>
    <phoneticPr fontId="6"/>
  </si>
  <si>
    <t>メーカー</t>
  </si>
  <si>
    <t>仕様・内容</t>
    <rPh sb="0" eb="2">
      <t>シヨウ</t>
    </rPh>
    <rPh sb="3" eb="5">
      <t>ナイヨウ</t>
    </rPh>
    <phoneticPr fontId="4"/>
  </si>
  <si>
    <t>数量</t>
    <rPh sb="0" eb="2">
      <t>スウリョウ</t>
    </rPh>
    <phoneticPr fontId="6"/>
  </si>
  <si>
    <t>備考</t>
    <rPh sb="0" eb="2">
      <t>ビコウ</t>
    </rPh>
    <phoneticPr fontId="4"/>
  </si>
  <si>
    <t>○</t>
  </si>
  <si>
    <t>×</t>
    <phoneticPr fontId="1"/>
  </si>
  <si>
    <t xml:space="preserve"> </t>
    <phoneticPr fontId="1"/>
  </si>
  <si>
    <t>管理者機能搭載　法人向けFREESPOT導入キット</t>
    <rPh sb="0" eb="3">
      <t>カンリシャ</t>
    </rPh>
    <rPh sb="3" eb="5">
      <t>キノウ</t>
    </rPh>
    <rPh sb="5" eb="7">
      <t>トウサイ</t>
    </rPh>
    <rPh sb="8" eb="10">
      <t>ホウジン</t>
    </rPh>
    <rPh sb="10" eb="11">
      <t>ム</t>
    </rPh>
    <rPh sb="20" eb="22">
      <t>ドウニュウ</t>
    </rPh>
    <phoneticPr fontId="4"/>
  </si>
  <si>
    <t>バッファロー</t>
    <phoneticPr fontId="6"/>
  </si>
  <si>
    <t>FS-M1266</t>
    <phoneticPr fontId="6"/>
  </si>
  <si>
    <t>バッファロー</t>
    <phoneticPr fontId="1"/>
  </si>
  <si>
    <t>〇</t>
    <phoneticPr fontId="6"/>
  </si>
  <si>
    <t>L2ギガスイッチ</t>
    <phoneticPr fontId="1"/>
  </si>
  <si>
    <t>管理機能搭載アクセスポイント</t>
    <rPh sb="0" eb="2">
      <t>カンリ</t>
    </rPh>
    <rPh sb="2" eb="4">
      <t>キノウ</t>
    </rPh>
    <rPh sb="4" eb="6">
      <t>トウサイ</t>
    </rPh>
    <phoneticPr fontId="6"/>
  </si>
  <si>
    <t>BS-MGK-A</t>
    <phoneticPr fontId="1"/>
  </si>
  <si>
    <t xml:space="preserve">マグネットキット </t>
    <phoneticPr fontId="1"/>
  </si>
  <si>
    <t>FS-M1266給電用ACアダプタ</t>
    <rPh sb="8" eb="11">
      <t>キュウデンヨウ</t>
    </rPh>
    <phoneticPr fontId="1"/>
  </si>
  <si>
    <t>〇</t>
    <phoneticPr fontId="6"/>
  </si>
  <si>
    <t>「館内無線LAN及び公衆無線LANサービス機器賃貸借契約」　機器明細書</t>
    <rPh sb="1" eb="3">
      <t>カンナイ</t>
    </rPh>
    <rPh sb="3" eb="5">
      <t>ムセン</t>
    </rPh>
    <rPh sb="8" eb="9">
      <t>オヨ</t>
    </rPh>
    <rPh sb="10" eb="12">
      <t>コウシュウ</t>
    </rPh>
    <rPh sb="12" eb="14">
      <t>ムセン</t>
    </rPh>
    <rPh sb="21" eb="23">
      <t>キキ</t>
    </rPh>
    <rPh sb="23" eb="26">
      <t>チンタイシャク</t>
    </rPh>
    <rPh sb="26" eb="28">
      <t>ケイヤク</t>
    </rPh>
    <rPh sb="30" eb="32">
      <t>キキ</t>
    </rPh>
    <rPh sb="32" eb="34">
      <t>メイサイ</t>
    </rPh>
    <rPh sb="34" eb="35">
      <t>ショ</t>
    </rPh>
    <phoneticPr fontId="4"/>
  </si>
  <si>
    <t>商号</t>
    <rPh sb="0" eb="2">
      <t>ショウゴウ</t>
    </rPh>
    <phoneticPr fontId="1"/>
  </si>
  <si>
    <t>代表者名</t>
    <rPh sb="0" eb="3">
      <t>ダイヒョウシャ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</si>
  <si>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</si>
  <si>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「館内無線LAN及び公衆無線LANサービス機器賃貸借契約」　機器明細書(同等品)</t>
    <rPh sb="1" eb="3">
      <t>カンナイ</t>
    </rPh>
    <rPh sb="3" eb="5">
      <t>ムセン</t>
    </rPh>
    <rPh sb="8" eb="9">
      <t>オヨ</t>
    </rPh>
    <rPh sb="10" eb="12">
      <t>コウシュウ</t>
    </rPh>
    <rPh sb="12" eb="14">
      <t>ムセン</t>
    </rPh>
    <rPh sb="21" eb="23">
      <t>キキ</t>
    </rPh>
    <rPh sb="23" eb="26">
      <t>チンタイシャク</t>
    </rPh>
    <rPh sb="26" eb="28">
      <t>ケイヤク</t>
    </rPh>
    <rPh sb="30" eb="32">
      <t>キキ</t>
    </rPh>
    <rPh sb="32" eb="34">
      <t>メイサイ</t>
    </rPh>
    <rPh sb="34" eb="35">
      <t>ショ</t>
    </rPh>
    <rPh sb="36" eb="39">
      <t>ドウトウヒン</t>
    </rPh>
    <phoneticPr fontId="4"/>
  </si>
  <si>
    <t>単価</t>
    <rPh sb="0" eb="2">
      <t>タンカ</t>
    </rPh>
    <phoneticPr fontId="1"/>
  </si>
  <si>
    <t>合計</t>
    <rPh sb="0" eb="2">
      <t>ゴウケイ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</si>
  <si>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</si>
  <si>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</si>
  <si>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総計</t>
    <rPh sb="0" eb="2">
      <t>ソウケイ</t>
    </rPh>
    <phoneticPr fontId="1"/>
  </si>
  <si>
    <t>月額(税込み)</t>
    <rPh sb="0" eb="2">
      <t>ゲツガク</t>
    </rPh>
    <rPh sb="3" eb="5">
      <t>ゼイコ</t>
    </rPh>
    <phoneticPr fontId="1"/>
  </si>
  <si>
    <t>60月総額</t>
    <rPh sb="2" eb="3">
      <t>ツキ</t>
    </rPh>
    <rPh sb="3" eb="5">
      <t>ソウガク</t>
    </rPh>
    <phoneticPr fontId="1"/>
  </si>
  <si>
    <t>WLE-OP-AC12C2</t>
    <phoneticPr fontId="1"/>
  </si>
  <si>
    <t>BS-GS2116</t>
    <phoneticPr fontId="6"/>
  </si>
  <si>
    <t>WAPM-AX4R</t>
    <phoneticPr fontId="6"/>
  </si>
  <si>
    <t>WAPM-AX4R給電用ACアダプタ</t>
    <rPh sb="9" eb="12">
      <t>キュウデンヨウ</t>
    </rPh>
    <phoneticPr fontId="1"/>
  </si>
  <si>
    <t>機器調整設定･設置費用・保守費・既存機器廃棄費等
※設置時に必要な付属品等は機器導入諸経費に含めること
※設置完了後速やかに完成図書の提出及び機器・ソフトウェアの操作説明等を行うこと。　　</t>
    <rPh sb="0" eb="2">
      <t>キキ</t>
    </rPh>
    <rPh sb="2" eb="4">
      <t>チョウセイ</t>
    </rPh>
    <rPh sb="4" eb="6">
      <t>セッテイ</t>
    </rPh>
    <rPh sb="7" eb="9">
      <t>セッチ</t>
    </rPh>
    <rPh sb="9" eb="11">
      <t>ヒヨウ</t>
    </rPh>
    <rPh sb="12" eb="15">
      <t>ホシュヒ</t>
    </rPh>
    <rPh sb="16" eb="18">
      <t>キゾン</t>
    </rPh>
    <rPh sb="18" eb="20">
      <t>キキ</t>
    </rPh>
    <rPh sb="20" eb="23">
      <t>ハイキヒ</t>
    </rPh>
    <rPh sb="23" eb="24">
      <t>トウ</t>
    </rPh>
    <rPh sb="26" eb="28">
      <t>セッチ</t>
    </rPh>
    <rPh sb="28" eb="29">
      <t>ジ</t>
    </rPh>
    <rPh sb="30" eb="32">
      <t>ヒツヨウ</t>
    </rPh>
    <rPh sb="33" eb="35">
      <t>フゾク</t>
    </rPh>
    <rPh sb="35" eb="36">
      <t>ヒン</t>
    </rPh>
    <rPh sb="36" eb="37">
      <t>トウ</t>
    </rPh>
    <rPh sb="53" eb="55">
      <t>セッチ</t>
    </rPh>
    <rPh sb="55" eb="57">
      <t>カンリョウ</t>
    </rPh>
    <rPh sb="57" eb="58">
      <t>ゴ</t>
    </rPh>
    <rPh sb="58" eb="59">
      <t>スミ</t>
    </rPh>
    <rPh sb="62" eb="64">
      <t>カンセイ</t>
    </rPh>
    <rPh sb="64" eb="66">
      <t>トショ</t>
    </rPh>
    <rPh sb="67" eb="69">
      <t>テイシュツ</t>
    </rPh>
    <rPh sb="69" eb="70">
      <t>オヨ</t>
    </rPh>
    <rPh sb="71" eb="73">
      <t>キキ</t>
    </rPh>
    <rPh sb="81" eb="83">
      <t>ソウサ</t>
    </rPh>
    <rPh sb="83" eb="85">
      <t>セツメイ</t>
    </rPh>
    <rPh sb="85" eb="86">
      <t>トウ</t>
    </rPh>
    <rPh sb="87" eb="88">
      <t>オコナ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</si>
</sst>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;[Red]\-#,##0\ "/>
    <numFmt numFmtId="177" formatCode="#,##0_ "/>
    <numFmt numFmtId="178" formatCode="#,##0;\-#,##0;&quot;-&quot;"/>
  </numFmts>
  <fonts count="3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u/>
      <sz val="11"/>
      <color indexed="12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0070C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4"/>
      <name val="ＭＳ Ｐゴシック"/>
      <family val="3"/>
      <charset val="128"/>
    </font>
    <font>
      <sz val="12.5"/>
      <name val="ＭＳ Ｐゴシック"/>
      <family val="3"/>
      <charset val="128"/>
    </font>
    <font>
      <sz val="10.5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.5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2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178" fontId="12" fillId="0" borderId="0" applyFill="0" applyBorder="0" applyAlignment="0"/>
    <xf numFmtId="0" fontId="13" fillId="0" borderId="0">
      <alignment horizontal="left"/>
    </xf>
    <xf numFmtId="0" fontId="14" fillId="0" borderId="12" applyNumberFormat="0" applyAlignment="0" applyProtection="0">
      <alignment horizontal="left" vertical="center"/>
    </xf>
    <xf numFmtId="0" fontId="14" fillId="0" borderId="7">
      <alignment horizontal="left" vertical="center"/>
    </xf>
    <xf numFmtId="0" fontId="15" fillId="0" borderId="0"/>
    <xf numFmtId="4" fontId="13" fillId="0" borderId="0">
      <alignment horizontal="right"/>
    </xf>
    <xf numFmtId="4" fontId="16" fillId="0" borderId="0">
      <alignment horizontal="right"/>
    </xf>
    <xf numFmtId="0" fontId="17" fillId="0" borderId="0">
      <alignment horizontal="left"/>
    </xf>
    <xf numFmtId="0" fontId="18" fillId="0" borderId="0">
      <alignment horizontal="center"/>
    </xf>
    <xf numFmtId="0" fontId="19" fillId="0" borderId="0" applyNumberFormat="0" applyFill="0" applyBorder="0" applyAlignment="0" applyProtection="0">
      <alignment vertical="top"/>
      <protection locked="0"/>
    </xf>
    <xf numFmtId="38" fontId="20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38" fontId="24" fillId="0" borderId="0" applyFon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38" fontId="3" fillId="0" borderId="0" xfId="19" applyFont="1" applyFill="1">
      <alignment vertical="center"/>
    </xf>
    <xf numFmtId="176" fontId="10" fillId="0" borderId="0" xfId="1" applyNumberFormat="1" applyFont="1" applyFill="1" applyAlignment="1">
      <alignment vertical="center" wrapText="1"/>
    </xf>
    <xf numFmtId="0" fontId="3" fillId="0" borderId="0" xfId="1" applyFont="1" applyFill="1" applyBorder="1">
      <alignment vertical="center"/>
    </xf>
    <xf numFmtId="0" fontId="9" fillId="0" borderId="17" xfId="1" applyFont="1" applyFill="1" applyBorder="1" applyAlignment="1">
      <alignment horizontal="center" wrapText="1" shrinkToFit="1"/>
    </xf>
    <xf numFmtId="0" fontId="9" fillId="0" borderId="15" xfId="1" applyFont="1" applyFill="1" applyBorder="1" applyAlignment="1">
      <alignment horizontal="center" wrapText="1" shrinkToFit="1"/>
    </xf>
    <xf numFmtId="0" fontId="22" fillId="0" borderId="0" xfId="1" applyFont="1" applyFill="1" applyBorder="1">
      <alignment vertical="center"/>
    </xf>
    <xf numFmtId="0" fontId="3" fillId="0" borderId="0" xfId="1" applyFont="1" applyFill="1" applyBorder="1" applyAlignment="1">
      <alignment horizontal="center" vertical="center"/>
    </xf>
    <xf numFmtId="0" fontId="25" fillId="0" borderId="0" xfId="1" applyFont="1" applyFill="1" applyBorder="1">
      <alignment vertical="center"/>
    </xf>
    <xf numFmtId="0" fontId="21" fillId="0" borderId="0" xfId="1" applyFont="1" applyFill="1" applyBorder="1">
      <alignment vertical="center"/>
    </xf>
    <xf numFmtId="31" fontId="22" fillId="0" borderId="0" xfId="1" applyNumberFormat="1" applyFont="1" applyFill="1" applyBorder="1">
      <alignment vertical="center"/>
    </xf>
    <xf numFmtId="0" fontId="23" fillId="0" borderId="0" xfId="1" applyFont="1" applyFill="1" applyBorder="1">
      <alignment vertical="center"/>
    </xf>
    <xf numFmtId="0" fontId="28" fillId="0" borderId="0" xfId="1" applyFont="1" applyAlignment="1">
      <alignment vertical="center"/>
    </xf>
    <xf numFmtId="0" fontId="29" fillId="0" borderId="16" xfId="1" applyFont="1" applyFill="1" applyBorder="1" applyAlignment="1">
      <alignment wrapText="1"/>
    </xf>
    <xf numFmtId="0" fontId="29" fillId="0" borderId="14" xfId="1" applyFont="1" applyFill="1" applyBorder="1" applyAlignment="1">
      <alignment wrapText="1"/>
    </xf>
    <xf numFmtId="0" fontId="27" fillId="0" borderId="16" xfId="1" applyFont="1" applyFill="1" applyBorder="1" applyAlignment="1">
      <alignment horizontal="center" wrapText="1"/>
    </xf>
    <xf numFmtId="0" fontId="27" fillId="0" borderId="14" xfId="1" applyFont="1" applyFill="1" applyBorder="1" applyAlignment="1">
      <alignment horizontal="center" wrapText="1"/>
    </xf>
    <xf numFmtId="0" fontId="27" fillId="0" borderId="10" xfId="1" applyFont="1" applyFill="1" applyBorder="1" applyAlignment="1">
      <alignment horizontal="center" vertical="center"/>
    </xf>
    <xf numFmtId="0" fontId="27" fillId="0" borderId="8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29" fillId="0" borderId="20" xfId="1" applyFont="1" applyFill="1" applyBorder="1" applyAlignment="1">
      <alignment wrapText="1"/>
    </xf>
    <xf numFmtId="0" fontId="27" fillId="0" borderId="20" xfId="1" applyFont="1" applyFill="1" applyBorder="1" applyAlignment="1">
      <alignment horizontal="center" wrapText="1"/>
    </xf>
    <xf numFmtId="0" fontId="9" fillId="0" borderId="21" xfId="1" applyFont="1" applyFill="1" applyBorder="1" applyAlignment="1">
      <alignment horizontal="center" wrapText="1" shrinkToFit="1"/>
    </xf>
    <xf numFmtId="0" fontId="29" fillId="0" borderId="2" xfId="1" applyFont="1" applyFill="1" applyBorder="1" applyAlignment="1">
      <alignment wrapText="1"/>
    </xf>
    <xf numFmtId="0" fontId="27" fillId="0" borderId="2" xfId="1" applyFont="1" applyFill="1" applyBorder="1" applyAlignment="1">
      <alignment horizontal="center" shrinkToFit="1"/>
    </xf>
    <xf numFmtId="0" fontId="9" fillId="0" borderId="5" xfId="1" applyFont="1" applyFill="1" applyBorder="1" applyAlignment="1">
      <alignment horizontal="center" wrapText="1"/>
    </xf>
    <xf numFmtId="0" fontId="27" fillId="0" borderId="2" xfId="1" applyFont="1" applyFill="1" applyBorder="1" applyAlignment="1">
      <alignment horizontal="center" wrapText="1"/>
    </xf>
    <xf numFmtId="56" fontId="26" fillId="0" borderId="0" xfId="1" applyNumberFormat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38" fontId="3" fillId="0" borderId="16" xfId="19" applyFont="1" applyFill="1" applyBorder="1" applyAlignment="1">
      <alignment horizontal="center" wrapText="1"/>
    </xf>
    <xf numFmtId="38" fontId="3" fillId="0" borderId="31" xfId="19" applyFont="1" applyFill="1" applyBorder="1" applyAlignment="1">
      <alignment horizontal="center" wrapText="1"/>
    </xf>
    <xf numFmtId="38" fontId="3" fillId="0" borderId="8" xfId="19" applyFont="1" applyFill="1" applyBorder="1" applyAlignment="1">
      <alignment horizontal="center" wrapText="1"/>
    </xf>
    <xf numFmtId="38" fontId="3" fillId="0" borderId="6" xfId="19" applyFont="1" applyFill="1" applyBorder="1" applyAlignment="1">
      <alignment horizontal="center" wrapText="1"/>
    </xf>
    <xf numFmtId="38" fontId="11" fillId="0" borderId="0" xfId="19" applyFont="1" applyFill="1" applyAlignment="1">
      <alignment horizontal="center" vertical="center"/>
    </xf>
    <xf numFmtId="38" fontId="3" fillId="0" borderId="8" xfId="19" applyFont="1" applyFill="1" applyBorder="1" applyAlignment="1">
      <alignment horizontal="center"/>
    </xf>
    <xf numFmtId="38" fontId="3" fillId="0" borderId="9" xfId="19" applyFont="1" applyFill="1" applyBorder="1" applyAlignment="1">
      <alignment horizontal="center" wrapText="1"/>
    </xf>
    <xf numFmtId="56" fontId="26" fillId="0" borderId="4" xfId="1" applyNumberFormat="1" applyFont="1" applyFill="1" applyBorder="1" applyAlignment="1">
      <alignment vertical="center" wrapText="1"/>
    </xf>
    <xf numFmtId="56" fontId="26" fillId="0" borderId="5" xfId="1" applyNumberFormat="1" applyFont="1" applyFill="1" applyBorder="1" applyAlignment="1">
      <alignment vertical="center" wrapText="1"/>
    </xf>
    <xf numFmtId="56" fontId="26" fillId="0" borderId="15" xfId="1" applyNumberFormat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176" fontId="3" fillId="0" borderId="22" xfId="2" applyNumberFormat="1" applyFont="1" applyFill="1" applyBorder="1" applyAlignment="1">
      <alignment horizontal="center" vertical="center" wrapText="1"/>
    </xf>
    <xf numFmtId="176" fontId="3" fillId="0" borderId="30" xfId="2" applyNumberFormat="1" applyFont="1" applyFill="1" applyBorder="1" applyAlignment="1">
      <alignment horizontal="center" vertical="center" wrapText="1"/>
    </xf>
    <xf numFmtId="176" fontId="3" fillId="0" borderId="23" xfId="2" applyNumberFormat="1" applyFont="1" applyFill="1" applyBorder="1" applyAlignment="1">
      <alignment horizontal="center" vertical="center" wrapText="1"/>
    </xf>
    <xf numFmtId="177" fontId="26" fillId="0" borderId="22" xfId="2" applyNumberFormat="1" applyFont="1" applyFill="1" applyBorder="1" applyAlignment="1">
      <alignment horizontal="center" shrinkToFit="1"/>
    </xf>
    <xf numFmtId="177" fontId="26" fillId="0" borderId="23" xfId="2" applyNumberFormat="1" applyFont="1" applyFill="1" applyBorder="1" applyAlignment="1">
      <alignment horizontal="center" shrinkToFit="1"/>
    </xf>
    <xf numFmtId="0" fontId="3" fillId="0" borderId="22" xfId="1" applyFont="1" applyFill="1" applyBorder="1" applyAlignment="1">
      <alignment horizontal="center" wrapText="1"/>
    </xf>
    <xf numFmtId="0" fontId="3" fillId="0" borderId="30" xfId="1" applyFont="1" applyFill="1" applyBorder="1" applyAlignment="1">
      <alignment horizontal="center" wrapText="1"/>
    </xf>
    <xf numFmtId="0" fontId="3" fillId="0" borderId="23" xfId="1" applyFont="1" applyFill="1" applyBorder="1" applyAlignment="1">
      <alignment horizont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176" fontId="3" fillId="0" borderId="3" xfId="2" applyNumberFormat="1" applyFont="1" applyFill="1" applyBorder="1" applyAlignment="1">
      <alignment horizontal="center" vertical="center" wrapText="1"/>
    </xf>
    <xf numFmtId="176" fontId="3" fillId="0" borderId="4" xfId="2" applyNumberFormat="1" applyFont="1" applyFill="1" applyBorder="1" applyAlignment="1">
      <alignment horizontal="center" vertical="center" wrapText="1"/>
    </xf>
    <xf numFmtId="176" fontId="3" fillId="0" borderId="5" xfId="2" applyNumberFormat="1" applyFont="1" applyFill="1" applyBorder="1" applyAlignment="1">
      <alignment horizontal="center" vertical="center" wrapText="1"/>
    </xf>
    <xf numFmtId="177" fontId="26" fillId="0" borderId="27" xfId="2" applyNumberFormat="1" applyFont="1" applyFill="1" applyBorder="1" applyAlignment="1">
      <alignment horizontal="center" shrinkToFit="1"/>
    </xf>
    <xf numFmtId="177" fontId="26" fillId="0" borderId="15" xfId="2" applyNumberFormat="1" applyFont="1" applyFill="1" applyBorder="1" applyAlignment="1">
      <alignment horizontal="center" shrinkToFit="1"/>
    </xf>
    <xf numFmtId="0" fontId="3" fillId="0" borderId="2" xfId="1" applyFont="1" applyFill="1" applyBorder="1" applyAlignment="1">
      <alignment horizont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177" fontId="26" fillId="0" borderId="3" xfId="2" applyNumberFormat="1" applyFont="1" applyFill="1" applyBorder="1" applyAlignment="1">
      <alignment horizontal="center" shrinkToFit="1"/>
    </xf>
    <xf numFmtId="177" fontId="26" fillId="0" borderId="5" xfId="2" applyNumberFormat="1" applyFont="1" applyFill="1" applyBorder="1" applyAlignment="1">
      <alignment horizontal="center" shrinkToFit="1"/>
    </xf>
    <xf numFmtId="176" fontId="3" fillId="0" borderId="18" xfId="2" applyNumberFormat="1" applyFont="1" applyFill="1" applyBorder="1" applyAlignment="1">
      <alignment horizontal="center" vertical="center" wrapText="1"/>
    </xf>
    <xf numFmtId="176" fontId="3" fillId="0" borderId="25" xfId="2" applyNumberFormat="1" applyFont="1" applyFill="1" applyBorder="1" applyAlignment="1">
      <alignment horizontal="center" vertical="center" wrapText="1"/>
    </xf>
    <xf numFmtId="176" fontId="3" fillId="0" borderId="19" xfId="2" applyNumberFormat="1" applyFont="1" applyFill="1" applyBorder="1" applyAlignment="1">
      <alignment horizontal="center" vertical="center" wrapText="1"/>
    </xf>
    <xf numFmtId="176" fontId="3" fillId="0" borderId="6" xfId="2" applyNumberFormat="1" applyFont="1" applyFill="1" applyBorder="1" applyAlignment="1">
      <alignment horizontal="center" wrapText="1"/>
    </xf>
    <xf numFmtId="176" fontId="3" fillId="0" borderId="7" xfId="2" applyNumberFormat="1" applyFont="1" applyFill="1" applyBorder="1" applyAlignment="1">
      <alignment horizontal="center" wrapText="1"/>
    </xf>
    <xf numFmtId="176" fontId="3" fillId="0" borderId="13" xfId="2" applyNumberFormat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left" wrapText="1"/>
    </xf>
    <xf numFmtId="0" fontId="3" fillId="0" borderId="7" xfId="1" applyFont="1" applyFill="1" applyBorder="1" applyAlignment="1">
      <alignment horizontal="left" wrapText="1"/>
    </xf>
    <xf numFmtId="0" fontId="3" fillId="0" borderId="13" xfId="1" applyFont="1" applyFill="1" applyBorder="1" applyAlignment="1">
      <alignment horizontal="left" wrapText="1"/>
    </xf>
    <xf numFmtId="176" fontId="26" fillId="0" borderId="10" xfId="2" applyNumberFormat="1" applyFont="1" applyFill="1" applyBorder="1" applyAlignment="1">
      <alignment horizontal="center" wrapText="1"/>
    </xf>
    <xf numFmtId="176" fontId="26" fillId="0" borderId="11" xfId="2" applyNumberFormat="1" applyFont="1" applyFill="1" applyBorder="1" applyAlignment="1">
      <alignment horizontal="center" wrapText="1"/>
    </xf>
    <xf numFmtId="176" fontId="3" fillId="0" borderId="24" xfId="2" applyNumberFormat="1" applyFont="1" applyFill="1" applyBorder="1" applyAlignment="1">
      <alignment horizontal="center" vertical="center" wrapText="1"/>
    </xf>
    <xf numFmtId="176" fontId="3" fillId="0" borderId="28" xfId="2" applyNumberFormat="1" applyFont="1" applyFill="1" applyBorder="1" applyAlignment="1">
      <alignment horizontal="center" vertical="center" wrapText="1"/>
    </xf>
    <xf numFmtId="176" fontId="3" fillId="0" borderId="21" xfId="2" applyNumberFormat="1" applyFont="1" applyFill="1" applyBorder="1" applyAlignment="1">
      <alignment horizontal="center" vertical="center" wrapText="1"/>
    </xf>
    <xf numFmtId="177" fontId="26" fillId="0" borderId="10" xfId="2" applyNumberFormat="1" applyFont="1" applyFill="1" applyBorder="1" applyAlignment="1">
      <alignment horizontal="center" shrinkToFit="1"/>
    </xf>
    <xf numFmtId="177" fontId="26" fillId="0" borderId="11" xfId="2" applyNumberFormat="1" applyFont="1" applyFill="1" applyBorder="1" applyAlignment="1">
      <alignment horizontal="center" shrinkToFit="1"/>
    </xf>
    <xf numFmtId="0" fontId="3" fillId="0" borderId="29" xfId="1" applyFont="1" applyFill="1" applyBorder="1" applyAlignment="1">
      <alignment horizontal="center" wrapText="1"/>
    </xf>
    <xf numFmtId="0" fontId="27" fillId="0" borderId="2" xfId="1" applyFont="1" applyFill="1" applyBorder="1" applyAlignment="1">
      <alignment horizontal="center" vertical="center"/>
    </xf>
    <xf numFmtId="0" fontId="27" fillId="0" borderId="14" xfId="1" applyFont="1" applyFill="1" applyBorder="1" applyAlignment="1">
      <alignment horizontal="center" vertical="center"/>
    </xf>
    <xf numFmtId="0" fontId="27" fillId="0" borderId="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56" fontId="26" fillId="0" borderId="0" xfId="1" applyNumberFormat="1" applyFont="1" applyFill="1" applyBorder="1" applyAlignment="1">
      <alignment vertical="center" wrapText="1"/>
    </xf>
  </cellXfs>
  <cellStyles count="20">
    <cellStyle name="Calc Currency (0)" xfId="3" xr:uid="{00000000-0005-0000-0000-000000000000}"/>
    <cellStyle name="entry" xfId="4" xr:uid="{00000000-0005-0000-0000-000001000000}"/>
    <cellStyle name="Header1" xfId="5" xr:uid="{00000000-0005-0000-0000-000002000000}"/>
    <cellStyle name="Header2" xfId="6" xr:uid="{00000000-0005-0000-0000-000003000000}"/>
    <cellStyle name="Normal_#18-Internet" xfId="7" xr:uid="{00000000-0005-0000-0000-000004000000}"/>
    <cellStyle name="price" xfId="8" xr:uid="{00000000-0005-0000-0000-000005000000}"/>
    <cellStyle name="revised" xfId="9" xr:uid="{00000000-0005-0000-0000-000006000000}"/>
    <cellStyle name="section" xfId="10" xr:uid="{00000000-0005-0000-0000-000007000000}"/>
    <cellStyle name="title" xfId="11" xr:uid="{00000000-0005-0000-0000-000008000000}"/>
    <cellStyle name="ハイパーリンク 2" xfId="12" xr:uid="{00000000-0005-0000-0000-000009000000}"/>
    <cellStyle name="桁区切り" xfId="19" builtinId="6"/>
    <cellStyle name="桁区切り 2" xfId="2" xr:uid="{00000000-0005-0000-0000-00000B000000}"/>
    <cellStyle name="桁区切り 5" xfId="13" xr:uid="{00000000-0005-0000-0000-00000C000000}"/>
    <cellStyle name="桁区切り 6" xfId="14" xr:uid="{00000000-0005-0000-0000-00000D000000}"/>
    <cellStyle name="標準" xfId="0" builtinId="0"/>
    <cellStyle name="標準 2" xfId="1" xr:uid="{00000000-0005-0000-0000-00000F000000}"/>
    <cellStyle name="標準 2 2" xfId="15" xr:uid="{00000000-0005-0000-0000-000010000000}"/>
    <cellStyle name="標準 3" xfId="16" xr:uid="{00000000-0005-0000-0000-000011000000}"/>
    <cellStyle name="標準 3 2" xfId="17" xr:uid="{00000000-0005-0000-0000-000012000000}"/>
    <cellStyle name="標準 5" xfId="18" xr:uid="{00000000-0005-0000-0000-000013000000}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6"/>
  <sheetViews>
    <sheetView tabSelected="1" view="pageBreakPreview" zoomScale="90" zoomScaleNormal="80" zoomScaleSheetLayoutView="90" workbookViewId="0">
      <pane xSplit="3" ySplit="7" topLeftCell="D8" activePane="bottomRight" state="frozen"/>
      <selection pane="topRight" activeCell="E1" sqref="E1"/>
      <selection pane="bottomLeft" activeCell="A5" sqref="A5"/>
      <selection pane="bottomRight" activeCell="C4" sqref="C4"/>
    </sheetView>
  </sheetViews>
  <sheetFormatPr defaultColWidth="9" defaultRowHeight="27" customHeight="1" x14ac:dyDescent="0.15"/>
  <cols>
    <col min="1" max="2" width="4.875" style="1" customWidth="1"/>
    <col min="3" max="3" width="29.125" style="1" customWidth="1"/>
    <col min="4" max="4" width="10.125" style="1" customWidth="1"/>
    <col min="5" max="5" width="15.875" style="1" bestFit="1" customWidth="1"/>
    <col min="6" max="7" width="3.125" style="7" customWidth="1"/>
    <col min="8" max="10" width="2.625" style="7" customWidth="1"/>
    <col min="11" max="11" width="6.5" style="7" customWidth="1"/>
    <col min="12" max="12" width="4.875" style="7" customWidth="1"/>
    <col min="13" max="13" width="6.125" style="7" customWidth="1"/>
    <col min="14" max="18" width="4.375" style="7" customWidth="1"/>
    <col min="19" max="20" width="14.375" style="7" customWidth="1"/>
    <col min="21" max="21" width="4.375" style="7" customWidth="1"/>
    <col min="22" max="22" width="12.5" style="1" customWidth="1"/>
    <col min="23" max="23" width="6.75" style="1" customWidth="1"/>
    <col min="24" max="24" width="9" style="1"/>
    <col min="25" max="25" width="11.25" style="1" bestFit="1" customWidth="1"/>
    <col min="26" max="16384" width="9" style="1"/>
  </cols>
  <sheetData>
    <row r="1" spans="1:23" ht="27" customHeight="1" x14ac:dyDescent="0.15">
      <c r="B1" s="20" t="s">
        <v>22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3" ht="19.5" customHeight="1" x14ac:dyDescent="0.15">
      <c r="B2" s="20"/>
      <c r="C2" s="2"/>
      <c r="D2" s="2"/>
      <c r="E2" s="27" t="s">
        <v>23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"/>
      <c r="S2" s="1"/>
      <c r="T2" s="1"/>
      <c r="U2" s="3"/>
    </row>
    <row r="3" spans="1:23" ht="19.5" customHeight="1" x14ac:dyDescent="0.15">
      <c r="B3" s="20"/>
      <c r="C3" s="2"/>
      <c r="D3" s="2"/>
      <c r="E3" s="27" t="s">
        <v>24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"/>
      <c r="U3" s="3"/>
    </row>
    <row r="4" spans="1:23" ht="19.5" customHeight="1" x14ac:dyDescent="0.15">
      <c r="B4" s="20"/>
      <c r="C4" s="2"/>
      <c r="D4" s="2"/>
      <c r="E4" s="27" t="s">
        <v>25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"/>
      <c r="U4" s="3"/>
    </row>
    <row r="5" spans="1:23" ht="27" customHeight="1" x14ac:dyDescent="0.15">
      <c r="A5" s="27"/>
      <c r="B5" s="27"/>
      <c r="C5" s="27"/>
      <c r="D5" s="27"/>
      <c r="E5" s="27"/>
      <c r="F5" s="5"/>
      <c r="G5" s="5"/>
      <c r="H5" s="5"/>
      <c r="I5" s="5"/>
      <c r="J5" s="5"/>
      <c r="K5" s="5"/>
      <c r="L5" s="5"/>
      <c r="M5" s="4"/>
      <c r="N5" s="5" t="s">
        <v>10</v>
      </c>
      <c r="O5" s="1"/>
      <c r="P5" s="1"/>
      <c r="Q5" s="1"/>
      <c r="R5" s="1"/>
      <c r="U5" s="1"/>
    </row>
    <row r="6" spans="1:23" ht="27" customHeight="1" x14ac:dyDescent="0.15">
      <c r="A6" s="98" t="s">
        <v>0</v>
      </c>
      <c r="B6" s="100" t="s">
        <v>1</v>
      </c>
      <c r="C6" s="100" t="s">
        <v>2</v>
      </c>
      <c r="D6" s="100" t="s">
        <v>4</v>
      </c>
      <c r="E6" s="102" t="s">
        <v>3</v>
      </c>
      <c r="F6" s="57" t="s">
        <v>5</v>
      </c>
      <c r="G6" s="58"/>
      <c r="H6" s="58"/>
      <c r="I6" s="58"/>
      <c r="J6" s="58"/>
      <c r="K6" s="59"/>
      <c r="L6" s="69" t="s">
        <v>6</v>
      </c>
      <c r="M6" s="70"/>
      <c r="N6" s="73" t="s">
        <v>7</v>
      </c>
      <c r="O6" s="73"/>
      <c r="P6" s="73"/>
      <c r="Q6" s="73"/>
      <c r="R6" s="73"/>
      <c r="S6" s="47" t="s">
        <v>27</v>
      </c>
      <c r="T6" s="47" t="s">
        <v>28</v>
      </c>
      <c r="U6" s="1"/>
    </row>
    <row r="7" spans="1:23" ht="27" customHeight="1" x14ac:dyDescent="0.15">
      <c r="A7" s="99"/>
      <c r="B7" s="101"/>
      <c r="C7" s="101"/>
      <c r="D7" s="101"/>
      <c r="E7" s="103"/>
      <c r="F7" s="60"/>
      <c r="G7" s="61"/>
      <c r="H7" s="61"/>
      <c r="I7" s="61"/>
      <c r="J7" s="61"/>
      <c r="K7" s="62"/>
      <c r="L7" s="71"/>
      <c r="M7" s="72"/>
      <c r="N7" s="74"/>
      <c r="O7" s="74"/>
      <c r="P7" s="74"/>
      <c r="Q7" s="74"/>
      <c r="R7" s="74"/>
      <c r="S7" s="48"/>
      <c r="T7" s="48"/>
      <c r="U7" s="1"/>
    </row>
    <row r="8" spans="1:23" ht="57" customHeight="1" x14ac:dyDescent="0.15">
      <c r="A8" s="94" t="s">
        <v>8</v>
      </c>
      <c r="B8" s="94">
        <v>1</v>
      </c>
      <c r="C8" s="21" t="s">
        <v>11</v>
      </c>
      <c r="D8" s="23" t="s">
        <v>12</v>
      </c>
      <c r="E8" s="12" t="s">
        <v>13</v>
      </c>
      <c r="F8" s="63"/>
      <c r="G8" s="64"/>
      <c r="H8" s="64"/>
      <c r="I8" s="64"/>
      <c r="J8" s="64"/>
      <c r="K8" s="65"/>
      <c r="L8" s="75">
        <v>1</v>
      </c>
      <c r="M8" s="76"/>
      <c r="N8" s="68"/>
      <c r="O8" s="68"/>
      <c r="P8" s="68"/>
      <c r="Q8" s="68"/>
      <c r="R8" s="68"/>
      <c r="S8" s="37"/>
      <c r="T8" s="37">
        <f>S8*L8</f>
        <v>0</v>
      </c>
      <c r="U8" s="1"/>
      <c r="V8" s="10"/>
      <c r="W8" s="6"/>
    </row>
    <row r="9" spans="1:23" ht="57" customHeight="1" x14ac:dyDescent="0.15">
      <c r="A9" s="95"/>
      <c r="B9" s="95"/>
      <c r="C9" s="28"/>
      <c r="D9" s="29"/>
      <c r="E9" s="30" t="s">
        <v>34</v>
      </c>
      <c r="F9" s="77"/>
      <c r="G9" s="78"/>
      <c r="H9" s="78"/>
      <c r="I9" s="78"/>
      <c r="J9" s="78"/>
      <c r="K9" s="79"/>
      <c r="L9" s="52">
        <v>1</v>
      </c>
      <c r="M9" s="53"/>
      <c r="N9" s="97" t="s">
        <v>20</v>
      </c>
      <c r="O9" s="97"/>
      <c r="P9" s="97"/>
      <c r="Q9" s="97"/>
      <c r="R9" s="97"/>
      <c r="S9" s="38"/>
      <c r="T9" s="38">
        <f t="shared" ref="T9:T14" si="0">S9*L9</f>
        <v>0</v>
      </c>
      <c r="U9" s="1"/>
      <c r="V9" s="10"/>
      <c r="W9" s="6"/>
    </row>
    <row r="10" spans="1:23" ht="57" customHeight="1" x14ac:dyDescent="0.15">
      <c r="A10" s="94" t="s">
        <v>21</v>
      </c>
      <c r="B10" s="94">
        <v>2</v>
      </c>
      <c r="C10" s="31" t="s">
        <v>16</v>
      </c>
      <c r="D10" s="32" t="s">
        <v>14</v>
      </c>
      <c r="E10" s="33" t="s">
        <v>35</v>
      </c>
      <c r="F10" s="63"/>
      <c r="G10" s="64"/>
      <c r="H10" s="64"/>
      <c r="I10" s="64"/>
      <c r="J10" s="64"/>
      <c r="K10" s="65"/>
      <c r="L10" s="66">
        <v>2</v>
      </c>
      <c r="M10" s="67"/>
      <c r="N10" s="68"/>
      <c r="O10" s="68"/>
      <c r="P10" s="68"/>
      <c r="Q10" s="68"/>
      <c r="R10" s="68"/>
      <c r="S10" s="37"/>
      <c r="T10" s="37">
        <f t="shared" si="0"/>
        <v>0</v>
      </c>
      <c r="U10" s="1"/>
      <c r="V10" s="6"/>
      <c r="W10" s="6"/>
    </row>
    <row r="11" spans="1:23" ht="57" customHeight="1" x14ac:dyDescent="0.15">
      <c r="A11" s="96"/>
      <c r="B11" s="96"/>
      <c r="C11" s="22"/>
      <c r="D11" s="24" t="s">
        <v>14</v>
      </c>
      <c r="E11" s="13" t="s">
        <v>18</v>
      </c>
      <c r="F11" s="49"/>
      <c r="G11" s="50"/>
      <c r="H11" s="50"/>
      <c r="I11" s="50"/>
      <c r="J11" s="50"/>
      <c r="K11" s="51"/>
      <c r="L11" s="52">
        <v>2</v>
      </c>
      <c r="M11" s="53"/>
      <c r="N11" s="54" t="s">
        <v>19</v>
      </c>
      <c r="O11" s="55"/>
      <c r="P11" s="55"/>
      <c r="Q11" s="55"/>
      <c r="R11" s="56"/>
      <c r="S11" s="38"/>
      <c r="T11" s="38">
        <f t="shared" si="0"/>
        <v>0</v>
      </c>
      <c r="U11" s="1"/>
      <c r="V11" s="6"/>
      <c r="W11" s="6"/>
    </row>
    <row r="12" spans="1:23" ht="57" customHeight="1" x14ac:dyDescent="0.15">
      <c r="A12" s="94" t="s">
        <v>15</v>
      </c>
      <c r="B12" s="94">
        <v>3</v>
      </c>
      <c r="C12" s="31" t="s">
        <v>17</v>
      </c>
      <c r="D12" s="34" t="s">
        <v>12</v>
      </c>
      <c r="E12" s="33" t="s">
        <v>36</v>
      </c>
      <c r="F12" s="63"/>
      <c r="G12" s="64"/>
      <c r="H12" s="64"/>
      <c r="I12" s="64"/>
      <c r="J12" s="64"/>
      <c r="K12" s="65"/>
      <c r="L12" s="66">
        <v>6</v>
      </c>
      <c r="M12" s="67"/>
      <c r="N12" s="68"/>
      <c r="O12" s="68"/>
      <c r="P12" s="68"/>
      <c r="Q12" s="68"/>
      <c r="R12" s="68"/>
      <c r="S12" s="37"/>
      <c r="T12" s="37">
        <f t="shared" si="0"/>
        <v>0</v>
      </c>
      <c r="U12" s="1"/>
      <c r="V12" s="6"/>
      <c r="W12" s="6"/>
    </row>
    <row r="13" spans="1:23" ht="57" customHeight="1" x14ac:dyDescent="0.15">
      <c r="A13" s="96"/>
      <c r="B13" s="95"/>
      <c r="C13" s="28"/>
      <c r="D13" s="29"/>
      <c r="E13" s="30" t="s">
        <v>34</v>
      </c>
      <c r="F13" s="88"/>
      <c r="G13" s="89"/>
      <c r="H13" s="89"/>
      <c r="I13" s="89"/>
      <c r="J13" s="89"/>
      <c r="K13" s="90"/>
      <c r="L13" s="91">
        <v>6</v>
      </c>
      <c r="M13" s="92"/>
      <c r="N13" s="93" t="s">
        <v>37</v>
      </c>
      <c r="O13" s="93"/>
      <c r="P13" s="93"/>
      <c r="Q13" s="93"/>
      <c r="R13" s="93"/>
      <c r="S13" s="38"/>
      <c r="T13" s="38">
        <f t="shared" si="0"/>
        <v>0</v>
      </c>
      <c r="U13" s="1"/>
      <c r="V13" s="6"/>
      <c r="W13" s="6"/>
    </row>
    <row r="14" spans="1:23" ht="60" customHeight="1" x14ac:dyDescent="0.15">
      <c r="A14" s="25" t="s">
        <v>9</v>
      </c>
      <c r="B14" s="26">
        <v>4</v>
      </c>
      <c r="C14" s="83" t="s">
        <v>38</v>
      </c>
      <c r="D14" s="84"/>
      <c r="E14" s="84"/>
      <c r="F14" s="84"/>
      <c r="G14" s="84"/>
      <c r="H14" s="84"/>
      <c r="I14" s="84"/>
      <c r="J14" s="84"/>
      <c r="K14" s="85"/>
      <c r="L14" s="86">
        <v>1</v>
      </c>
      <c r="M14" s="87"/>
      <c r="N14" s="80"/>
      <c r="O14" s="81"/>
      <c r="P14" s="81"/>
      <c r="Q14" s="81"/>
      <c r="R14" s="82"/>
      <c r="S14" s="40"/>
      <c r="T14" s="39">
        <f t="shared" si="0"/>
        <v>0</v>
      </c>
      <c r="U14" s="1"/>
      <c r="V14" s="9"/>
    </row>
    <row r="15" spans="1:23" ht="54.95" customHeight="1" x14ac:dyDescent="0.1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5"/>
      <c r="S15" s="43" t="s">
        <v>29</v>
      </c>
      <c r="T15" s="43">
        <f t="shared" ref="T15" si="1">SUM(T8:T14)</f>
        <v>0</v>
      </c>
      <c r="U15" s="1"/>
    </row>
    <row r="16" spans="1:23" ht="54.95" customHeight="1" x14ac:dyDescent="0.1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46"/>
      <c r="S16" s="39" t="s">
        <v>30</v>
      </c>
      <c r="T16" s="39">
        <f t="shared" ref="T16" si="2">T15*0.1</f>
        <v>0</v>
      </c>
      <c r="U16" s="1"/>
    </row>
    <row r="17" spans="3:21" ht="27" customHeight="1" x14ac:dyDescent="0.15">
      <c r="C17" s="14"/>
      <c r="D17" s="14"/>
      <c r="E17" s="11"/>
      <c r="F17" s="15"/>
      <c r="R17" s="8"/>
      <c r="S17" s="42" t="s">
        <v>31</v>
      </c>
      <c r="T17" s="42">
        <f t="shared" ref="T17" si="3">T15+T16</f>
        <v>0</v>
      </c>
      <c r="U17" s="8"/>
    </row>
    <row r="18" spans="3:21" ht="27" customHeight="1" x14ac:dyDescent="0.15">
      <c r="C18" s="14"/>
      <c r="D18" s="14"/>
      <c r="E18" s="16"/>
      <c r="F18" s="15"/>
      <c r="S18" s="41" t="s">
        <v>32</v>
      </c>
      <c r="T18" s="41">
        <v>0</v>
      </c>
    </row>
    <row r="19" spans="3:21" ht="27" customHeight="1" x14ac:dyDescent="0.15">
      <c r="C19" s="14"/>
      <c r="D19" s="14"/>
      <c r="E19" s="16"/>
      <c r="F19" s="15"/>
      <c r="S19" s="41" t="s">
        <v>33</v>
      </c>
      <c r="T19" s="41">
        <v>0</v>
      </c>
    </row>
    <row r="20" spans="3:21" ht="27" customHeight="1" x14ac:dyDescent="0.15">
      <c r="C20" s="17"/>
      <c r="D20" s="17"/>
      <c r="E20" s="16"/>
      <c r="F20" s="15"/>
    </row>
    <row r="21" spans="3:21" ht="27" customHeight="1" x14ac:dyDescent="0.15">
      <c r="C21" s="18"/>
      <c r="D21" s="18"/>
      <c r="E21" s="16"/>
      <c r="F21" s="15"/>
    </row>
    <row r="22" spans="3:21" ht="27" customHeight="1" x14ac:dyDescent="0.15">
      <c r="C22" s="19"/>
      <c r="D22" s="19"/>
      <c r="E22" s="11"/>
      <c r="F22" s="15"/>
    </row>
    <row r="23" spans="3:21" ht="27" customHeight="1" x14ac:dyDescent="0.15">
      <c r="C23" s="19"/>
      <c r="D23" s="19"/>
      <c r="E23" s="11"/>
      <c r="F23" s="15"/>
    </row>
    <row r="24" spans="3:21" ht="27" customHeight="1" x14ac:dyDescent="0.15">
      <c r="C24" s="11"/>
      <c r="D24" s="11"/>
      <c r="E24" s="11"/>
      <c r="F24" s="15"/>
    </row>
    <row r="25" spans="3:21" ht="27" customHeight="1" x14ac:dyDescent="0.15">
      <c r="C25" s="11"/>
      <c r="D25" s="11"/>
      <c r="E25" s="11"/>
      <c r="F25" s="15"/>
    </row>
    <row r="26" spans="3:21" ht="27" customHeight="1" x14ac:dyDescent="0.15">
      <c r="C26" s="11"/>
      <c r="D26" s="11"/>
      <c r="E26" s="11"/>
      <c r="F26" s="15"/>
    </row>
  </sheetData>
  <mergeCells count="37">
    <mergeCell ref="N9:R9"/>
    <mergeCell ref="A6:A7"/>
    <mergeCell ref="B6:B7"/>
    <mergeCell ref="E6:E7"/>
    <mergeCell ref="C6:C7"/>
    <mergeCell ref="D6:D7"/>
    <mergeCell ref="B12:B13"/>
    <mergeCell ref="B10:B11"/>
    <mergeCell ref="A10:A11"/>
    <mergeCell ref="A8:A9"/>
    <mergeCell ref="B8:B9"/>
    <mergeCell ref="A12:A13"/>
    <mergeCell ref="F12:K12"/>
    <mergeCell ref="L12:M12"/>
    <mergeCell ref="N14:R14"/>
    <mergeCell ref="N12:R12"/>
    <mergeCell ref="C14:K14"/>
    <mergeCell ref="L14:M14"/>
    <mergeCell ref="F13:K13"/>
    <mergeCell ref="L13:M13"/>
    <mergeCell ref="N13:R13"/>
    <mergeCell ref="S6:S7"/>
    <mergeCell ref="T6:T7"/>
    <mergeCell ref="F11:K11"/>
    <mergeCell ref="L11:M11"/>
    <mergeCell ref="N11:R11"/>
    <mergeCell ref="F6:K7"/>
    <mergeCell ref="F10:K10"/>
    <mergeCell ref="L10:M10"/>
    <mergeCell ref="N10:R10"/>
    <mergeCell ref="L6:M7"/>
    <mergeCell ref="N6:R7"/>
    <mergeCell ref="F8:K8"/>
    <mergeCell ref="L8:M8"/>
    <mergeCell ref="N8:R8"/>
    <mergeCell ref="F9:K9"/>
    <mergeCell ref="L9:M9"/>
  </mergeCells>
  <phoneticPr fontId="1"/>
  <dataValidations count="2">
    <dataValidation imeMode="off" allowBlank="1" showInputMessage="1" showErrorMessage="1" sqref="B8:B10 B12:B14 N8:N14 F8:F13 L8:L13" xr:uid="{00000000-0002-0000-0000-000000000000}"/>
    <dataValidation imeMode="on" allowBlank="1" showInputMessage="1" showErrorMessage="1" sqref="A8:A9 A12:A13" xr:uid="{00000000-0002-0000-0000-000001000000}"/>
  </dataValidations>
  <printOptions horizontalCentered="1"/>
  <pageMargins left="0.59055118110236227" right="0.39370078740157483" top="0.51181102362204722" bottom="0.39370078740157483" header="0.51181102362204722" footer="0.3937007874015748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26"/>
  <sheetViews>
    <sheetView view="pageBreakPreview" zoomScale="90" zoomScaleNormal="90" zoomScaleSheetLayoutView="90" workbookViewId="0">
      <pane xSplit="3" ySplit="7" topLeftCell="D8" activePane="bottomRight" state="frozen"/>
      <selection pane="topRight" activeCell="E1" sqref="E1"/>
      <selection pane="bottomLeft" activeCell="A5" sqref="A5"/>
      <selection pane="bottomRight" activeCell="C9" sqref="C9"/>
    </sheetView>
  </sheetViews>
  <sheetFormatPr defaultColWidth="9" defaultRowHeight="27" customHeight="1" x14ac:dyDescent="0.15"/>
  <cols>
    <col min="1" max="2" width="4.875" style="1" customWidth="1"/>
    <col min="3" max="3" width="29.125" style="1" customWidth="1"/>
    <col min="4" max="4" width="10.125" style="1" customWidth="1"/>
    <col min="5" max="5" width="15.875" style="1" bestFit="1" customWidth="1"/>
    <col min="6" max="7" width="3.125" style="7" customWidth="1"/>
    <col min="8" max="10" width="2.625" style="7" customWidth="1"/>
    <col min="11" max="11" width="6.5" style="7" customWidth="1"/>
    <col min="12" max="12" width="4.875" style="7" customWidth="1"/>
    <col min="13" max="13" width="6.125" style="7" customWidth="1"/>
    <col min="14" max="18" width="4.375" style="7" customWidth="1"/>
    <col min="19" max="20" width="14.375" style="7" customWidth="1"/>
    <col min="21" max="21" width="4.375" style="7" customWidth="1"/>
    <col min="22" max="22" width="12.5" style="1" customWidth="1"/>
    <col min="23" max="23" width="6.75" style="1" customWidth="1"/>
    <col min="24" max="24" width="9" style="1"/>
    <col min="25" max="25" width="11.25" style="1" bestFit="1" customWidth="1"/>
    <col min="26" max="16384" width="9" style="1"/>
  </cols>
  <sheetData>
    <row r="1" spans="1:23" ht="27" customHeight="1" x14ac:dyDescent="0.15">
      <c r="B1" s="20" t="s">
        <v>26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3" ht="19.5" customHeight="1" x14ac:dyDescent="0.15">
      <c r="B2" s="20"/>
      <c r="C2" s="2"/>
      <c r="D2" s="2"/>
      <c r="E2" s="27" t="s">
        <v>23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"/>
      <c r="S2" s="1"/>
      <c r="T2" s="1"/>
      <c r="U2" s="3"/>
    </row>
    <row r="3" spans="1:23" ht="19.5" customHeight="1" x14ac:dyDescent="0.15">
      <c r="B3" s="20"/>
      <c r="C3" s="2"/>
      <c r="D3" s="2"/>
      <c r="E3" s="27" t="s">
        <v>24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"/>
      <c r="U3" s="3"/>
    </row>
    <row r="4" spans="1:23" ht="19.5" customHeight="1" x14ac:dyDescent="0.15">
      <c r="B4" s="20"/>
      <c r="C4" s="2"/>
      <c r="D4" s="2"/>
      <c r="E4" s="27" t="s">
        <v>25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"/>
      <c r="U4" s="3"/>
    </row>
    <row r="5" spans="1:23" ht="27" customHeight="1" x14ac:dyDescent="0.15">
      <c r="A5" s="27"/>
      <c r="B5" s="27"/>
      <c r="C5" s="27"/>
      <c r="D5" s="27"/>
      <c r="E5" s="27"/>
      <c r="F5" s="5"/>
      <c r="G5" s="5"/>
      <c r="H5" s="5"/>
      <c r="I5" s="5"/>
      <c r="J5" s="5"/>
      <c r="K5" s="5"/>
      <c r="L5" s="5"/>
      <c r="M5" s="4"/>
      <c r="N5" s="5" t="s">
        <v>10</v>
      </c>
      <c r="O5" s="1"/>
      <c r="P5" s="1"/>
      <c r="Q5" s="1"/>
      <c r="R5" s="1"/>
      <c r="U5" s="1"/>
    </row>
    <row r="6" spans="1:23" ht="27" customHeight="1" x14ac:dyDescent="0.15">
      <c r="A6" s="98" t="s">
        <v>0</v>
      </c>
      <c r="B6" s="100" t="s">
        <v>1</v>
      </c>
      <c r="C6" s="100" t="s">
        <v>2</v>
      </c>
      <c r="D6" s="100" t="s">
        <v>4</v>
      </c>
      <c r="E6" s="102" t="s">
        <v>3</v>
      </c>
      <c r="F6" s="57" t="s">
        <v>5</v>
      </c>
      <c r="G6" s="58"/>
      <c r="H6" s="58"/>
      <c r="I6" s="58"/>
      <c r="J6" s="58"/>
      <c r="K6" s="59"/>
      <c r="L6" s="69" t="s">
        <v>6</v>
      </c>
      <c r="M6" s="70"/>
      <c r="N6" s="73" t="s">
        <v>7</v>
      </c>
      <c r="O6" s="73"/>
      <c r="P6" s="73"/>
      <c r="Q6" s="73"/>
      <c r="R6" s="73"/>
      <c r="S6" s="47" t="s">
        <v>27</v>
      </c>
      <c r="T6" s="47" t="s">
        <v>28</v>
      </c>
      <c r="U6" s="1"/>
    </row>
    <row r="7" spans="1:23" ht="27" customHeight="1" x14ac:dyDescent="0.15">
      <c r="A7" s="99"/>
      <c r="B7" s="101"/>
      <c r="C7" s="101"/>
      <c r="D7" s="101"/>
      <c r="E7" s="103"/>
      <c r="F7" s="60"/>
      <c r="G7" s="61"/>
      <c r="H7" s="61"/>
      <c r="I7" s="61"/>
      <c r="J7" s="61"/>
      <c r="K7" s="62"/>
      <c r="L7" s="71"/>
      <c r="M7" s="72"/>
      <c r="N7" s="74"/>
      <c r="O7" s="74"/>
      <c r="P7" s="74"/>
      <c r="Q7" s="74"/>
      <c r="R7" s="74"/>
      <c r="S7" s="48"/>
      <c r="T7" s="48"/>
      <c r="U7" s="1"/>
    </row>
    <row r="8" spans="1:23" ht="57" customHeight="1" x14ac:dyDescent="0.15">
      <c r="A8" s="94" t="s">
        <v>8</v>
      </c>
      <c r="B8" s="94">
        <v>1</v>
      </c>
      <c r="C8" s="21" t="s">
        <v>11</v>
      </c>
      <c r="D8" s="23"/>
      <c r="E8" s="12"/>
      <c r="F8" s="63"/>
      <c r="G8" s="64"/>
      <c r="H8" s="64"/>
      <c r="I8" s="64"/>
      <c r="J8" s="64"/>
      <c r="K8" s="65"/>
      <c r="L8" s="75">
        <v>1</v>
      </c>
      <c r="M8" s="76"/>
      <c r="N8" s="68"/>
      <c r="O8" s="68"/>
      <c r="P8" s="68"/>
      <c r="Q8" s="68"/>
      <c r="R8" s="68"/>
      <c r="S8" s="37"/>
      <c r="T8" s="37">
        <f>S8*L8</f>
        <v>0</v>
      </c>
      <c r="U8" s="1"/>
      <c r="V8" s="10"/>
      <c r="W8" s="6"/>
    </row>
    <row r="9" spans="1:23" ht="57" customHeight="1" x14ac:dyDescent="0.15">
      <c r="A9" s="95"/>
      <c r="B9" s="95"/>
      <c r="C9" s="28"/>
      <c r="D9" s="29"/>
      <c r="E9" s="30"/>
      <c r="F9" s="77"/>
      <c r="G9" s="78"/>
      <c r="H9" s="78"/>
      <c r="I9" s="78"/>
      <c r="J9" s="78"/>
      <c r="K9" s="79"/>
      <c r="L9" s="52">
        <v>1</v>
      </c>
      <c r="M9" s="53"/>
      <c r="N9" s="97"/>
      <c r="O9" s="97"/>
      <c r="P9" s="97"/>
      <c r="Q9" s="97"/>
      <c r="R9" s="97"/>
      <c r="S9" s="38"/>
      <c r="T9" s="38">
        <f t="shared" ref="T9:T14" si="0">S9*L9</f>
        <v>0</v>
      </c>
      <c r="U9" s="1"/>
      <c r="V9" s="10"/>
      <c r="W9" s="6"/>
    </row>
    <row r="10" spans="1:23" ht="57" customHeight="1" x14ac:dyDescent="0.15">
      <c r="A10" s="94" t="s">
        <v>21</v>
      </c>
      <c r="B10" s="94">
        <v>2</v>
      </c>
      <c r="C10" s="31" t="s">
        <v>16</v>
      </c>
      <c r="D10" s="32"/>
      <c r="E10" s="33"/>
      <c r="F10" s="63"/>
      <c r="G10" s="64"/>
      <c r="H10" s="64"/>
      <c r="I10" s="64"/>
      <c r="J10" s="64"/>
      <c r="K10" s="65"/>
      <c r="L10" s="66">
        <v>2</v>
      </c>
      <c r="M10" s="67"/>
      <c r="N10" s="68"/>
      <c r="O10" s="68"/>
      <c r="P10" s="68"/>
      <c r="Q10" s="68"/>
      <c r="R10" s="68"/>
      <c r="S10" s="37"/>
      <c r="T10" s="37">
        <f t="shared" si="0"/>
        <v>0</v>
      </c>
      <c r="U10" s="1"/>
      <c r="V10" s="6"/>
      <c r="W10" s="6"/>
    </row>
    <row r="11" spans="1:23" ht="57" customHeight="1" x14ac:dyDescent="0.15">
      <c r="A11" s="96"/>
      <c r="B11" s="96"/>
      <c r="C11" s="22"/>
      <c r="D11" s="24"/>
      <c r="E11" s="13"/>
      <c r="F11" s="49"/>
      <c r="G11" s="50"/>
      <c r="H11" s="50"/>
      <c r="I11" s="50"/>
      <c r="J11" s="50"/>
      <c r="K11" s="51"/>
      <c r="L11" s="52">
        <v>2</v>
      </c>
      <c r="M11" s="53"/>
      <c r="N11" s="54"/>
      <c r="O11" s="55"/>
      <c r="P11" s="55"/>
      <c r="Q11" s="55"/>
      <c r="R11" s="56"/>
      <c r="S11" s="38"/>
      <c r="T11" s="38">
        <f t="shared" si="0"/>
        <v>0</v>
      </c>
      <c r="U11" s="1"/>
      <c r="V11" s="6"/>
      <c r="W11" s="6"/>
    </row>
    <row r="12" spans="1:23" ht="57" customHeight="1" x14ac:dyDescent="0.15">
      <c r="A12" s="94" t="s">
        <v>15</v>
      </c>
      <c r="B12" s="94">
        <v>3</v>
      </c>
      <c r="C12" s="31" t="s">
        <v>17</v>
      </c>
      <c r="D12" s="34"/>
      <c r="E12" s="33"/>
      <c r="F12" s="63"/>
      <c r="G12" s="64"/>
      <c r="H12" s="64"/>
      <c r="I12" s="64"/>
      <c r="J12" s="64"/>
      <c r="K12" s="65"/>
      <c r="L12" s="66">
        <v>6</v>
      </c>
      <c r="M12" s="67"/>
      <c r="N12" s="68"/>
      <c r="O12" s="68"/>
      <c r="P12" s="68"/>
      <c r="Q12" s="68"/>
      <c r="R12" s="68"/>
      <c r="S12" s="37"/>
      <c r="T12" s="37">
        <f t="shared" si="0"/>
        <v>0</v>
      </c>
      <c r="U12" s="1"/>
      <c r="V12" s="6"/>
      <c r="W12" s="6"/>
    </row>
    <row r="13" spans="1:23" ht="57" customHeight="1" x14ac:dyDescent="0.15">
      <c r="A13" s="96"/>
      <c r="B13" s="95"/>
      <c r="C13" s="28"/>
      <c r="D13" s="29"/>
      <c r="E13" s="30"/>
      <c r="F13" s="88"/>
      <c r="G13" s="89"/>
      <c r="H13" s="89"/>
      <c r="I13" s="89"/>
      <c r="J13" s="89"/>
      <c r="K13" s="90"/>
      <c r="L13" s="91">
        <v>6</v>
      </c>
      <c r="M13" s="92"/>
      <c r="N13" s="93"/>
      <c r="O13" s="93"/>
      <c r="P13" s="93"/>
      <c r="Q13" s="93"/>
      <c r="R13" s="93"/>
      <c r="S13" s="38"/>
      <c r="T13" s="38">
        <f t="shared" si="0"/>
        <v>0</v>
      </c>
      <c r="U13" s="1"/>
      <c r="V13" s="6"/>
      <c r="W13" s="6"/>
    </row>
    <row r="14" spans="1:23" ht="60" customHeight="1" x14ac:dyDescent="0.15">
      <c r="A14" s="25" t="s">
        <v>9</v>
      </c>
      <c r="B14" s="26">
        <v>4</v>
      </c>
      <c r="C14" s="83" t="s">
        <v>38</v>
      </c>
      <c r="D14" s="84"/>
      <c r="E14" s="84"/>
      <c r="F14" s="84"/>
      <c r="G14" s="84"/>
      <c r="H14" s="84"/>
      <c r="I14" s="84"/>
      <c r="J14" s="84"/>
      <c r="K14" s="85"/>
      <c r="L14" s="86">
        <v>1</v>
      </c>
      <c r="M14" s="87"/>
      <c r="N14" s="80"/>
      <c r="O14" s="81"/>
      <c r="P14" s="81"/>
      <c r="Q14" s="81"/>
      <c r="R14" s="82"/>
      <c r="S14" s="40"/>
      <c r="T14" s="39">
        <f t="shared" si="0"/>
        <v>0</v>
      </c>
      <c r="U14" s="1"/>
      <c r="V14" s="9"/>
    </row>
    <row r="15" spans="1:23" ht="54.95" customHeight="1" x14ac:dyDescent="0.15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43" t="s">
        <v>29</v>
      </c>
      <c r="T15" s="43">
        <f t="shared" ref="T15" si="1">SUM(T8:T14)</f>
        <v>0</v>
      </c>
      <c r="U15" s="1"/>
    </row>
    <row r="16" spans="1:23" ht="54.95" customHeight="1" x14ac:dyDescent="0.15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39" t="s">
        <v>30</v>
      </c>
      <c r="T16" s="39">
        <f t="shared" ref="T16" si="2">T15*0.1</f>
        <v>0</v>
      </c>
      <c r="U16" s="1"/>
    </row>
    <row r="17" spans="3:21" ht="27" customHeight="1" x14ac:dyDescent="0.15">
      <c r="C17" s="14"/>
      <c r="D17" s="14"/>
      <c r="E17" s="11"/>
      <c r="F17" s="15"/>
      <c r="R17" s="8"/>
      <c r="S17" s="42" t="s">
        <v>31</v>
      </c>
      <c r="T17" s="42">
        <f t="shared" ref="T17" si="3">T15+T16</f>
        <v>0</v>
      </c>
      <c r="U17" s="8"/>
    </row>
    <row r="18" spans="3:21" ht="27" customHeight="1" x14ac:dyDescent="0.15">
      <c r="C18" s="14"/>
      <c r="D18" s="14"/>
      <c r="E18" s="16"/>
      <c r="F18" s="15"/>
      <c r="S18" s="41" t="s">
        <v>32</v>
      </c>
      <c r="T18" s="41">
        <v>0</v>
      </c>
    </row>
    <row r="19" spans="3:21" ht="27" customHeight="1" x14ac:dyDescent="0.15">
      <c r="C19" s="14"/>
      <c r="D19" s="14"/>
      <c r="E19" s="16"/>
      <c r="F19" s="15"/>
      <c r="S19" s="41" t="s">
        <v>33</v>
      </c>
      <c r="T19" s="41">
        <v>0</v>
      </c>
    </row>
    <row r="20" spans="3:21" ht="27" customHeight="1" x14ac:dyDescent="0.15">
      <c r="C20" s="17"/>
      <c r="D20" s="17"/>
      <c r="E20" s="16"/>
      <c r="F20" s="15"/>
    </row>
    <row r="21" spans="3:21" ht="27" customHeight="1" x14ac:dyDescent="0.15">
      <c r="C21" s="18"/>
      <c r="D21" s="18"/>
      <c r="E21" s="16"/>
      <c r="F21" s="15"/>
    </row>
    <row r="22" spans="3:21" ht="27" customHeight="1" x14ac:dyDescent="0.15">
      <c r="C22" s="19"/>
      <c r="D22" s="19"/>
      <c r="E22" s="11"/>
      <c r="F22" s="15"/>
    </row>
    <row r="23" spans="3:21" ht="27" customHeight="1" x14ac:dyDescent="0.15">
      <c r="C23" s="19"/>
      <c r="D23" s="19"/>
      <c r="E23" s="11"/>
      <c r="F23" s="15"/>
    </row>
    <row r="24" spans="3:21" ht="27" customHeight="1" x14ac:dyDescent="0.15">
      <c r="C24" s="11"/>
      <c r="D24" s="11"/>
      <c r="E24" s="11"/>
      <c r="F24" s="15"/>
    </row>
    <row r="25" spans="3:21" ht="27" customHeight="1" x14ac:dyDescent="0.15">
      <c r="C25" s="11"/>
      <c r="D25" s="11"/>
      <c r="E25" s="11"/>
      <c r="F25" s="15"/>
    </row>
    <row r="26" spans="3:21" ht="27" customHeight="1" x14ac:dyDescent="0.15">
      <c r="C26" s="11"/>
      <c r="D26" s="11"/>
      <c r="E26" s="11"/>
      <c r="F26" s="15"/>
    </row>
  </sheetData>
  <mergeCells count="38">
    <mergeCell ref="C14:K14"/>
    <mergeCell ref="L14:M14"/>
    <mergeCell ref="N14:R14"/>
    <mergeCell ref="A15:R16"/>
    <mergeCell ref="A12:A13"/>
    <mergeCell ref="B12:B13"/>
    <mergeCell ref="F12:K12"/>
    <mergeCell ref="L12:M12"/>
    <mergeCell ref="N12:R12"/>
    <mergeCell ref="F13:K13"/>
    <mergeCell ref="L13:M13"/>
    <mergeCell ref="N13:R13"/>
    <mergeCell ref="L10:M10"/>
    <mergeCell ref="N10:R10"/>
    <mergeCell ref="F11:K11"/>
    <mergeCell ref="L11:M11"/>
    <mergeCell ref="N11:R11"/>
    <mergeCell ref="E6:E7"/>
    <mergeCell ref="F6:K7"/>
    <mergeCell ref="A10:A11"/>
    <mergeCell ref="B10:B11"/>
    <mergeCell ref="F10:K10"/>
    <mergeCell ref="S6:S7"/>
    <mergeCell ref="T6:T7"/>
    <mergeCell ref="L6:M7"/>
    <mergeCell ref="N6:R7"/>
    <mergeCell ref="A8:A9"/>
    <mergeCell ref="B8:B9"/>
    <mergeCell ref="F8:K8"/>
    <mergeCell ref="L8:M8"/>
    <mergeCell ref="N8:R8"/>
    <mergeCell ref="F9:K9"/>
    <mergeCell ref="L9:M9"/>
    <mergeCell ref="N9:R9"/>
    <mergeCell ref="A6:A7"/>
    <mergeCell ref="B6:B7"/>
    <mergeCell ref="C6:C7"/>
    <mergeCell ref="D6:D7"/>
  </mergeCells>
  <phoneticPr fontId="1"/>
  <dataValidations count="2">
    <dataValidation imeMode="on" allowBlank="1" showInputMessage="1" showErrorMessage="1" sqref="A8:A9 A12:A13" xr:uid="{00000000-0002-0000-0100-000000000000}"/>
    <dataValidation imeMode="off" allowBlank="1" showInputMessage="1" showErrorMessage="1" sqref="B8:B10 B12:B14 N8:N14 F8:F13 L8:L13" xr:uid="{00000000-0002-0000-0100-000001000000}"/>
  </dataValidations>
  <printOptions horizontalCentered="1" verticalCentered="1"/>
  <pageMargins left="0.59055118110236227" right="0.39370078740157483" top="0.51181102362204722" bottom="0.39370078740157483" header="0.51181102362204722" footer="0.23622047244094491"/>
  <pageSetup paperSize="9" scale="7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機器明細書</vt:lpstr>
      <vt:lpstr>機器明細書 (同等品の場合)</vt:lpstr>
      <vt:lpstr>機器明細書!Print_Area</vt:lpstr>
      <vt:lpstr>'機器明細書 (同等品の場合)'!Print_Area</vt:lpstr>
      <vt:lpstr>機器明細書!Print_Titles</vt:lpstr>
      <vt:lpstr>'機器明細書 (同等品の場合)'!Print_Titles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2020-04-09T08:39:29Z</dcterms:created>
  <dcterms:modified xsi:type="dcterms:W3CDTF">2026-06-28T02:39:26Z</dcterms:modified>
</cp:coreProperties>
</file>